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05"/>
  <workbookPr defaultThemeVersion="166925"/>
  <mc:AlternateContent xmlns:mc="http://schemas.openxmlformats.org/markup-compatibility/2006">
    <mc:Choice Requires="x15">
      <x15ac:absPath xmlns:x15ac="http://schemas.microsoft.com/office/spreadsheetml/2010/11/ac" url="\\26.19.127.225\Gerência\07_06_2023\"/>
    </mc:Choice>
  </mc:AlternateContent>
  <xr:revisionPtr revIDLastSave="0" documentId="13_ncr:1_{0DDCE6E5-E0CB-464A-B2DE-DB743CA578E5}" xr6:coauthVersionLast="47" xr6:coauthVersionMax="47" xr10:uidLastSave="{00000000-0000-0000-0000-000000000000}"/>
  <bookViews>
    <workbookView xWindow="-120" yWindow="-120" windowWidth="29040" windowHeight="15840" xr2:uid="{8127FA48-8590-4BB0-B686-45E5F24E8BE6}"/>
  </bookViews>
  <sheets>
    <sheet name="Junho 2023" sheetId="6" r:id="rId1"/>
  </sheets>
  <definedNames>
    <definedName name="_xlnm._FilterDatabase" localSheetId="0" hidden="1">'Junho 2023'!$A$2:$G$41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6" l="1"/>
  <c r="K31" i="6"/>
  <c r="K32" i="6"/>
  <c r="K38" i="6" l="1"/>
  <c r="K39" i="6"/>
  <c r="K13" i="6"/>
  <c r="K14" i="6"/>
  <c r="K15" i="6"/>
  <c r="K16" i="6"/>
  <c r="K22" i="6"/>
  <c r="K21" i="6"/>
  <c r="K19" i="6"/>
  <c r="K20" i="6"/>
  <c r="K29" i="6"/>
  <c r="K26" i="6"/>
  <c r="K27" i="6"/>
  <c r="K28" i="6"/>
  <c r="K33" i="6"/>
  <c r="K34" i="6"/>
  <c r="K35" i="6"/>
  <c r="K36" i="6"/>
  <c r="K37" i="6"/>
  <c r="K40" i="6"/>
  <c r="K41" i="6"/>
  <c r="K42" i="6"/>
  <c r="K25" i="6"/>
  <c r="K23" i="6"/>
  <c r="K24" i="6"/>
  <c r="K17" i="6"/>
  <c r="K18" i="6" l="1"/>
  <c r="K9" i="6"/>
  <c r="K8" i="6"/>
  <c r="K12" i="6"/>
  <c r="K11" i="6"/>
  <c r="K10" i="6"/>
  <c r="K7" i="6"/>
  <c r="K6" i="6"/>
  <c r="K5" i="6"/>
  <c r="K4" i="6"/>
  <c r="D1" i="6"/>
</calcChain>
</file>

<file path=xl/sharedStrings.xml><?xml version="1.0" encoding="utf-8"?>
<sst xmlns="http://schemas.openxmlformats.org/spreadsheetml/2006/main" count="259" uniqueCount="119">
  <si>
    <t xml:space="preserve">ATUALIZADO EM </t>
  </si>
  <si>
    <t>Nº do Proj</t>
  </si>
  <si>
    <t>TEMAS</t>
  </si>
  <si>
    <t>COORDENADOR/SUB-COORDENADOR</t>
  </si>
  <si>
    <t>COLABORADORES</t>
  </si>
  <si>
    <t>TELEFONE</t>
  </si>
  <si>
    <t>VEÍCULO</t>
  </si>
  <si>
    <t>EMBARCAÇÃO</t>
  </si>
  <si>
    <t>1ª Expedição</t>
  </si>
  <si>
    <t>LOCAL</t>
  </si>
  <si>
    <t>DATA DE SAIDA</t>
  </si>
  <si>
    <t>DATA DE RETORNO</t>
  </si>
  <si>
    <t>Status do periodo</t>
  </si>
  <si>
    <t xml:space="preserve">DULCÍCOLA Tema - Ictioplancton  </t>
  </si>
  <si>
    <t>Jorge Dergam</t>
  </si>
  <si>
    <t>Life Fish Pesquisa e Consultoria Amb. (Gustavo)</t>
  </si>
  <si>
    <t>37-99962-9882</t>
  </si>
  <si>
    <t>caminhonete 4x4</t>
  </si>
  <si>
    <t>Resplendor, Aimorés/Baixo Guandú, Colatina, Linhares e Regência.</t>
  </si>
  <si>
    <t>MARINHO Tema - Aves Marinhas - Censo - Emabarcado</t>
  </si>
  <si>
    <t>Leonardo Bugoni</t>
  </si>
  <si>
    <t>Gustavo Leal</t>
  </si>
  <si>
    <t>51 999707157</t>
  </si>
  <si>
    <t>Mar de Abrolhos</t>
  </si>
  <si>
    <t>Vitória / ES</t>
  </si>
  <si>
    <t>MARINHO Tema - Aves Marinhas - Censo - Praias</t>
  </si>
  <si>
    <t>Vitória, Barra do Saí, Regência e Pontal do Ipiranga</t>
  </si>
  <si>
    <t>MARINHO Tema - Aves Marinhas - Monitoramento - Abrolhos - Reprodução</t>
  </si>
  <si>
    <t>Cynthia Campolina</t>
  </si>
  <si>
    <t>Drigor</t>
  </si>
  <si>
    <t>Abrolhos - BA</t>
  </si>
  <si>
    <t>Aves - Monitoramento Sternidae - Amostragem das colônias nas ilhas</t>
  </si>
  <si>
    <t>Regencia</t>
  </si>
  <si>
    <t>Vitória e Vila Velha - ES</t>
  </si>
  <si>
    <t>MARINHO Tema - Aves Marinhas - Monitoramento - Abrolhos - Amostragem biológica e rastreamento</t>
  </si>
  <si>
    <t>Victor Libardi</t>
  </si>
  <si>
    <t>MARINHO Tema - Modelagem - Fundeios</t>
  </si>
  <si>
    <t>Renato Ghisolfi</t>
  </si>
  <si>
    <t>Empresa MessenOcean</t>
  </si>
  <si>
    <t>71-99907-2408</t>
  </si>
  <si>
    <t>Solares ll</t>
  </si>
  <si>
    <t>MARINHO Tema - Mapeamento de Habitats</t>
  </si>
  <si>
    <t>Alex Bastos</t>
  </si>
  <si>
    <t>Empresa Seatech</t>
  </si>
  <si>
    <t>27-98134-7984</t>
  </si>
  <si>
    <t>Ilha de Trindade</t>
  </si>
  <si>
    <t>Geandré Boni</t>
  </si>
  <si>
    <t>DRS Deep Sea</t>
  </si>
  <si>
    <t>Foz do Rio Doce e APA Costa das Algas</t>
  </si>
  <si>
    <t>Mayara de Oliveira Bandeira</t>
  </si>
  <si>
    <t>27-99972-9793</t>
  </si>
  <si>
    <t>Fernanda Perasoli</t>
  </si>
  <si>
    <t>27-99965-4837</t>
  </si>
  <si>
    <t xml:space="preserve">Pedro </t>
  </si>
  <si>
    <t>27-99911-3346</t>
  </si>
  <si>
    <t>Brener Freitas de Alvarenga</t>
  </si>
  <si>
    <t>Michele Sardinha de Oliveira</t>
  </si>
  <si>
    <t>MARINHO - Tema  - Peixes - Estuarinos - Coletas reprodução crustáceos</t>
  </si>
  <si>
    <t>Mauricio H. Silva</t>
  </si>
  <si>
    <t>Mariana Nascimento da Silva</t>
  </si>
  <si>
    <t>Santa Cruz (Aracruz/ES)</t>
  </si>
  <si>
    <t>Niumaique Gonçalves da Silva</t>
  </si>
  <si>
    <t>Brenda Medeiros</t>
  </si>
  <si>
    <t>Marcos Santos Bomfim</t>
  </si>
  <si>
    <t>MARINHO Tema  - Peixes - Estuarinos - Coletas para genética (recifais)</t>
  </si>
  <si>
    <t>Regência - ES</t>
  </si>
  <si>
    <t>MARINHO Tema  - Peixes estuarinos e microquímica de otólitos</t>
  </si>
  <si>
    <t>Conceição da Barra/ES</t>
  </si>
  <si>
    <t>MARINHO - Tema  - Peixes - Estuarinos - Coletas reprodução peixes</t>
  </si>
  <si>
    <t>MARINHO Tema  - Ecologia trófica</t>
  </si>
  <si>
    <t>Jean-Cristophe Joyeux</t>
  </si>
  <si>
    <t>Flávio Szablak</t>
  </si>
  <si>
    <t>27-99820-4919</t>
  </si>
  <si>
    <t>LC Netos</t>
  </si>
  <si>
    <t>27/062023</t>
  </si>
  <si>
    <t>Helder Guabiroba</t>
  </si>
  <si>
    <t>MARINHO Tema - Sedimentação Costeira</t>
  </si>
  <si>
    <t>Heitor Evangelista</t>
  </si>
  <si>
    <t>Newton de Magalhaes Neto</t>
  </si>
  <si>
    <t>21-97576-0572</t>
  </si>
  <si>
    <t>Armando</t>
  </si>
  <si>
    <t>Sta Cruz - APA Das Algas</t>
  </si>
  <si>
    <t>Eduardo Sodré</t>
  </si>
  <si>
    <t>21-98439-1399</t>
  </si>
  <si>
    <t>Marcus Vinicius Licinio</t>
  </si>
  <si>
    <t>27-98149-2000</t>
  </si>
  <si>
    <t>MARINHO Tema  - Telemetria estuarina</t>
  </si>
  <si>
    <t>Fabrício Frehse</t>
  </si>
  <si>
    <t>27 996880615</t>
  </si>
  <si>
    <t>Cricaré</t>
  </si>
  <si>
    <t>São Matheus - ES</t>
  </si>
  <si>
    <t>Watu</t>
  </si>
  <si>
    <t>MARINHO Tema - Megafauna - Sobrevoos - DRONE</t>
  </si>
  <si>
    <t>Agnaldo Silva Martins</t>
  </si>
  <si>
    <t>Daniel Venturini</t>
  </si>
  <si>
    <t>31 98425 9790</t>
  </si>
  <si>
    <t>Sta Cruz - Regencia</t>
  </si>
  <si>
    <t>João Batista Teixeira</t>
  </si>
  <si>
    <t>Marcos Eduardo Dias Rocha</t>
  </si>
  <si>
    <t>27 99665-3524</t>
  </si>
  <si>
    <t>Jonathas da Silva Barreto</t>
  </si>
  <si>
    <t xml:space="preserve">Agnaldo Martins                   </t>
  </si>
  <si>
    <t>MARINHO Tema - Megafauna - ROVs</t>
  </si>
  <si>
    <t xml:space="preserve">João Batista </t>
  </si>
  <si>
    <t>27 99239 5693</t>
  </si>
  <si>
    <t>Joshua</t>
  </si>
  <si>
    <t>Sta Cruz - Recifes esquecidos</t>
  </si>
  <si>
    <t>Thamires Bridi</t>
  </si>
  <si>
    <t>27 98144 8883</t>
  </si>
  <si>
    <t>Cesar Xavier</t>
  </si>
  <si>
    <t>27 99725 1178</t>
  </si>
  <si>
    <t>Legenda: Frequência Cronograma Geral</t>
  </si>
  <si>
    <t>Levantamento Bimestral</t>
  </si>
  <si>
    <t>Levantamento Trimestral</t>
  </si>
  <si>
    <t>Levantamento Semestral</t>
  </si>
  <si>
    <t>Levantamento Anual</t>
  </si>
  <si>
    <t>Levantamento Mensal/Contínuo</t>
  </si>
  <si>
    <t>Período de levantamento</t>
  </si>
  <si>
    <t>Levantamento Sazonal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</si>
</sst>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8"/>
      <color rgb="FF00000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FF0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color rgb="FFFFC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538DD5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0497A"/>
        <bgColor indexed="64"/>
      </patternFill>
    </fill>
    <fill>
      <patternFill patternType="solid">
        <fgColor rgb="FF4F6228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7" fillId="0" borderId="0"/>
    <xf numFmtId="0" fontId="10" fillId="0" borderId="0"/>
  </cellStyleXfs>
  <cellXfs count="6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/>
    </xf>
    <xf numFmtId="14" fontId="8" fillId="0" borderId="3" xfId="0" applyNumberFormat="1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/>
    </xf>
    <xf numFmtId="0" fontId="8" fillId="7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4" fontId="5" fillId="8" borderId="1" xfId="0" applyNumberFormat="1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7" fillId="9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2" fillId="0" borderId="0" xfId="0" applyFont="1"/>
    <xf numFmtId="0" fontId="0" fillId="0" borderId="1" xfId="0" applyBorder="1"/>
    <xf numFmtId="0" fontId="8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0" fontId="0" fillId="9" borderId="1" xfId="0" applyFill="1" applyBorder="1"/>
    <xf numFmtId="0" fontId="0" fillId="0" borderId="1" xfId="0" applyBorder="1" applyAlignment="1">
      <alignment horizontal="left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12" fillId="0" borderId="0" xfId="0" applyFont="1" applyAlignment="1">
      <alignment horizontal="left"/>
    </xf>
    <xf numFmtId="14" fontId="8" fillId="0" borderId="1" xfId="0" applyNumberFormat="1" applyFont="1" applyBorder="1" applyAlignment="1">
      <alignment horizontal="right" vertical="center"/>
    </xf>
    <xf numFmtId="0" fontId="13" fillId="10" borderId="1" xfId="0" applyFont="1" applyFill="1" applyBorder="1" applyAlignment="1">
      <alignment horizontal="left" vertical="center"/>
    </xf>
    <xf numFmtId="0" fontId="13" fillId="10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/>
    </xf>
    <xf numFmtId="14" fontId="5" fillId="8" borderId="1" xfId="0" applyNumberFormat="1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6CE4C66B-89D6-4250-AE87-BD60216C360E}"/>
    <cellStyle name="Normal 2 2" xfId="2" xr:uid="{44359A47-9A17-4AD0-8914-1A9DF854E27A}"/>
    <cellStyle name="Normal 3" xfId="3" xr:uid="{BDD303AE-1EC4-41F0-BC62-E8DFA00FDC45}"/>
  </cellStyles>
  <dxfs count="20"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 patternType="gray125">
          <bgColor theme="9" tint="0.79998168889431442"/>
        </patternFill>
      </fill>
    </dxf>
  </dxfs>
  <tableStyles count="0" defaultTableStyle="TableStyleMedium2" defaultPivotStyle="PivotStyleLight16"/>
  <colors>
    <mruColors>
      <color rgb="FFD0CECE"/>
      <color rgb="FF538DD5"/>
      <color rgb="FFFABF8F"/>
      <color rgb="FF60497A"/>
      <color rgb="FF4F6228"/>
      <color rgb="FFFF00FF"/>
      <color rgb="FF8208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912BC-FB64-4DF4-80C3-AA4E0C4036F8}">
  <sheetPr>
    <pageSetUpPr fitToPage="1"/>
  </sheetPr>
  <dimension ref="A1:K51"/>
  <sheetViews>
    <sheetView tabSelected="1" zoomScale="80" zoomScaleNormal="80" workbookViewId="0">
      <pane xSplit="3" ySplit="3" topLeftCell="D4" activePane="bottomRight" state="frozen"/>
      <selection pane="bottomRight" activeCell="Q12" sqref="Q12"/>
      <selection pane="bottomLeft" activeCell="A12" sqref="A12"/>
      <selection pane="topRight" activeCell="D1" sqref="D1"/>
    </sheetView>
  </sheetViews>
  <sheetFormatPr defaultColWidth="9.140625" defaultRowHeight="14.45"/>
  <cols>
    <col min="1" max="1" width="7.7109375" customWidth="1"/>
    <col min="2" max="2" width="42" style="1" customWidth="1"/>
    <col min="3" max="3" width="29.42578125" style="1" customWidth="1"/>
    <col min="4" max="4" width="34.85546875" style="2" customWidth="1"/>
    <col min="5" max="5" width="15.42578125" style="40" bestFit="1" customWidth="1"/>
    <col min="6" max="6" width="16.7109375" style="3" bestFit="1" customWidth="1"/>
    <col min="7" max="7" width="18.85546875" style="4" bestFit="1" customWidth="1"/>
    <col min="8" max="8" width="27.28515625" customWidth="1"/>
    <col min="9" max="9" width="16" style="5" bestFit="1" customWidth="1"/>
    <col min="10" max="10" width="18.85546875" style="5" bestFit="1" customWidth="1"/>
    <col min="11" max="11" width="17.28515625" style="6" bestFit="1" customWidth="1"/>
  </cols>
  <sheetData>
    <row r="1" spans="1:11" ht="15.6">
      <c r="A1" s="60" t="s">
        <v>0</v>
      </c>
      <c r="B1" s="60"/>
      <c r="C1" s="60"/>
      <c r="D1" s="28">
        <f ca="1">TODAY()</f>
        <v>45090</v>
      </c>
      <c r="E1" s="61"/>
      <c r="F1" s="61"/>
      <c r="G1" s="61"/>
      <c r="H1" s="61"/>
      <c r="I1" s="61"/>
      <c r="J1" s="61"/>
      <c r="K1" s="61"/>
    </row>
    <row r="2" spans="1:11" ht="15.6">
      <c r="A2" s="62" t="s">
        <v>1</v>
      </c>
      <c r="B2" s="63" t="s">
        <v>2</v>
      </c>
      <c r="C2" s="62" t="s">
        <v>3</v>
      </c>
      <c r="D2" s="63" t="s">
        <v>4</v>
      </c>
      <c r="E2" s="62" t="s">
        <v>5</v>
      </c>
      <c r="F2" s="64" t="s">
        <v>6</v>
      </c>
      <c r="G2" s="62" t="s">
        <v>7</v>
      </c>
      <c r="H2" s="61" t="s">
        <v>8</v>
      </c>
      <c r="I2" s="61"/>
      <c r="J2" s="61"/>
      <c r="K2" s="61"/>
    </row>
    <row r="3" spans="1:11">
      <c r="A3" s="62"/>
      <c r="B3" s="63"/>
      <c r="C3" s="62"/>
      <c r="D3" s="63"/>
      <c r="E3" s="62"/>
      <c r="F3" s="65"/>
      <c r="G3" s="62"/>
      <c r="H3" s="29" t="s">
        <v>9</v>
      </c>
      <c r="I3" s="29" t="s">
        <v>10</v>
      </c>
      <c r="J3" s="29" t="s">
        <v>11</v>
      </c>
      <c r="K3" s="29" t="s">
        <v>12</v>
      </c>
    </row>
    <row r="4" spans="1:11" s="41" customFormat="1" ht="39.6">
      <c r="A4" s="14">
        <v>1010</v>
      </c>
      <c r="B4" s="33" t="s">
        <v>13</v>
      </c>
      <c r="C4" s="11" t="s">
        <v>14</v>
      </c>
      <c r="D4" s="13" t="s">
        <v>15</v>
      </c>
      <c r="E4" s="7" t="s">
        <v>16</v>
      </c>
      <c r="F4" s="7" t="s">
        <v>17</v>
      </c>
      <c r="G4" s="8"/>
      <c r="H4" s="15" t="s">
        <v>18</v>
      </c>
      <c r="I4" s="9">
        <v>45090</v>
      </c>
      <c r="J4" s="9">
        <v>45100</v>
      </c>
      <c r="K4" s="10" t="str">
        <f t="shared" ref="K4:K9" ca="1" si="0">IF(I4&gt;TODAY(),"Preparação",IF(J4&gt;TODAY(),"Em andamento",IF(J4="","",IF(J4&lt;TODAY(),"Concluido","Em conclusão"))))</f>
        <v>Em andamento</v>
      </c>
    </row>
    <row r="5" spans="1:11" s="41" customFormat="1" ht="26.45">
      <c r="A5" s="31">
        <v>1042</v>
      </c>
      <c r="B5" s="35" t="s">
        <v>19</v>
      </c>
      <c r="C5" s="11" t="s">
        <v>20</v>
      </c>
      <c r="D5" s="19" t="s">
        <v>21</v>
      </c>
      <c r="E5" s="20" t="s">
        <v>22</v>
      </c>
      <c r="F5" s="8"/>
      <c r="G5" s="8" t="s">
        <v>23</v>
      </c>
      <c r="H5" s="20" t="s">
        <v>24</v>
      </c>
      <c r="I5" s="21">
        <v>45100</v>
      </c>
      <c r="J5" s="21">
        <v>45107</v>
      </c>
      <c r="K5" s="10" t="str">
        <f t="shared" ca="1" si="0"/>
        <v>Preparação</v>
      </c>
    </row>
    <row r="6" spans="1:11" s="41" customFormat="1" ht="26.45">
      <c r="A6" s="14">
        <v>1042</v>
      </c>
      <c r="B6" s="33" t="s">
        <v>25</v>
      </c>
      <c r="C6" s="11" t="s">
        <v>20</v>
      </c>
      <c r="D6" s="12" t="s">
        <v>21</v>
      </c>
      <c r="E6" s="7" t="s">
        <v>22</v>
      </c>
      <c r="F6" s="23" t="s">
        <v>17</v>
      </c>
      <c r="G6" s="23"/>
      <c r="H6" s="24" t="s">
        <v>26</v>
      </c>
      <c r="I6" s="16">
        <v>45078</v>
      </c>
      <c r="J6" s="16">
        <v>45084</v>
      </c>
      <c r="K6" s="10" t="str">
        <f t="shared" ca="1" si="0"/>
        <v>Concluido</v>
      </c>
    </row>
    <row r="7" spans="1:11" s="41" customFormat="1" ht="26.45">
      <c r="A7" s="14">
        <v>1042</v>
      </c>
      <c r="B7" s="33" t="s">
        <v>27</v>
      </c>
      <c r="C7" s="11" t="s">
        <v>20</v>
      </c>
      <c r="D7" s="12" t="s">
        <v>28</v>
      </c>
      <c r="E7" s="43">
        <v>73988110877</v>
      </c>
      <c r="F7" s="23"/>
      <c r="G7" s="23" t="s">
        <v>29</v>
      </c>
      <c r="H7" s="24" t="s">
        <v>30</v>
      </c>
      <c r="I7" s="16">
        <v>45099</v>
      </c>
      <c r="J7" s="16">
        <v>45101</v>
      </c>
      <c r="K7" s="10" t="str">
        <f t="shared" ca="1" si="0"/>
        <v>Preparação</v>
      </c>
    </row>
    <row r="8" spans="1:11" s="41" customFormat="1" ht="26.45">
      <c r="A8" s="39">
        <v>1042</v>
      </c>
      <c r="B8" s="32" t="s">
        <v>31</v>
      </c>
      <c r="C8" s="11" t="s">
        <v>20</v>
      </c>
      <c r="D8" s="19" t="s">
        <v>28</v>
      </c>
      <c r="E8" s="43">
        <v>73988110877</v>
      </c>
      <c r="F8" s="8" t="s">
        <v>17</v>
      </c>
      <c r="G8" s="8" t="s">
        <v>32</v>
      </c>
      <c r="H8" s="24" t="s">
        <v>33</v>
      </c>
      <c r="I8" s="9">
        <v>45089</v>
      </c>
      <c r="J8" s="9">
        <v>45093</v>
      </c>
      <c r="K8" s="10" t="str">
        <f t="shared" ca="1" si="0"/>
        <v>Em andamento</v>
      </c>
    </row>
    <row r="9" spans="1:11" s="56" customFormat="1" ht="39.6">
      <c r="A9" s="39">
        <v>1042</v>
      </c>
      <c r="B9" s="32" t="s">
        <v>34</v>
      </c>
      <c r="C9" s="13" t="s">
        <v>20</v>
      </c>
      <c r="D9" s="12" t="s">
        <v>35</v>
      </c>
      <c r="E9" s="54">
        <v>73988110877</v>
      </c>
      <c r="F9" s="55"/>
      <c r="G9" s="23" t="s">
        <v>29</v>
      </c>
      <c r="H9" s="20" t="s">
        <v>30</v>
      </c>
      <c r="I9" s="9">
        <v>45099</v>
      </c>
      <c r="J9" s="9">
        <v>45101</v>
      </c>
      <c r="K9" s="57" t="str">
        <f t="shared" ca="1" si="0"/>
        <v>Preparação</v>
      </c>
    </row>
    <row r="10" spans="1:11" s="41" customFormat="1" ht="13.9">
      <c r="A10" s="14">
        <v>1039</v>
      </c>
      <c r="B10" s="33" t="s">
        <v>36</v>
      </c>
      <c r="C10" s="13" t="s">
        <v>37</v>
      </c>
      <c r="D10" s="12" t="s">
        <v>38</v>
      </c>
      <c r="E10" s="7" t="s">
        <v>39</v>
      </c>
      <c r="F10" s="7"/>
      <c r="G10" s="8" t="s">
        <v>40</v>
      </c>
      <c r="H10" s="8" t="s">
        <v>24</v>
      </c>
      <c r="I10" s="9">
        <v>45097</v>
      </c>
      <c r="J10" s="9">
        <v>45102</v>
      </c>
      <c r="K10" s="10" t="str">
        <f ca="1">IF(I10&gt;TODAY(),"Preparação",IF(J10&gt;TODAY(),"Em andamento",IF(J10="","",IF(J10&lt;TODAY(),"Concluido","Em conclusão"))))</f>
        <v>Preparação</v>
      </c>
    </row>
    <row r="11" spans="1:11" s="41" customFormat="1" ht="13.9">
      <c r="A11" s="17">
        <v>1038</v>
      </c>
      <c r="B11" s="34" t="s">
        <v>41</v>
      </c>
      <c r="C11" s="11" t="s">
        <v>42</v>
      </c>
      <c r="D11" s="12" t="s">
        <v>43</v>
      </c>
      <c r="E11" s="7" t="s">
        <v>44</v>
      </c>
      <c r="F11" s="7"/>
      <c r="G11" s="8" t="s">
        <v>45</v>
      </c>
      <c r="H11" s="8" t="s">
        <v>24</v>
      </c>
      <c r="I11" s="9">
        <v>45082</v>
      </c>
      <c r="J11" s="9">
        <v>45093</v>
      </c>
      <c r="K11" s="10" t="str">
        <f ca="1">IF(I11&gt;TODAY(),"Preparação",IF(J11&gt;TODAY(),"Em andamento",IF(J11="","",IF(J11&lt;TODAY(),"Concluido","Em conclusão"))))</f>
        <v>Em andamento</v>
      </c>
    </row>
    <row r="12" spans="1:11" s="41" customFormat="1" ht="26.45">
      <c r="A12" s="17">
        <v>1038</v>
      </c>
      <c r="B12" s="34" t="s">
        <v>41</v>
      </c>
      <c r="C12" s="27" t="s">
        <v>42</v>
      </c>
      <c r="D12" s="12" t="s">
        <v>46</v>
      </c>
      <c r="E12" s="7" t="s">
        <v>44</v>
      </c>
      <c r="F12" s="7"/>
      <c r="G12" s="8" t="s">
        <v>47</v>
      </c>
      <c r="H12" s="24" t="s">
        <v>48</v>
      </c>
      <c r="I12" s="9">
        <v>45075</v>
      </c>
      <c r="J12" s="9">
        <v>45082</v>
      </c>
      <c r="K12" s="10" t="str">
        <f ca="1">IF(I12&gt;TODAY(),"Preparação",IF(J12&gt;TODAY(),"Em andamento",IF(J12="","",IF(J12&lt;TODAY(),"Concluido","Em conclusão"))))</f>
        <v>Concluido</v>
      </c>
    </row>
    <row r="13" spans="1:11" s="41" customFormat="1" ht="26.45">
      <c r="A13" s="17">
        <v>1038</v>
      </c>
      <c r="B13" s="34" t="s">
        <v>41</v>
      </c>
      <c r="C13" s="27" t="s">
        <v>42</v>
      </c>
      <c r="D13" s="12" t="s">
        <v>49</v>
      </c>
      <c r="E13" s="7" t="s">
        <v>50</v>
      </c>
      <c r="F13" s="7"/>
      <c r="G13" s="8" t="s">
        <v>47</v>
      </c>
      <c r="H13" s="24" t="s">
        <v>48</v>
      </c>
      <c r="I13" s="9">
        <v>45075</v>
      </c>
      <c r="J13" s="9">
        <v>45082</v>
      </c>
      <c r="K13" s="10" t="str">
        <f t="shared" ref="K13:K16" ca="1" si="1">IF(I13&gt;TODAY(),"Preparação",IF(J13&gt;TODAY(),"Em andamento",IF(J13="","",IF(J13&lt;TODAY(),"Concluido","Em conclusão"))))</f>
        <v>Concluido</v>
      </c>
    </row>
    <row r="14" spans="1:11" s="41" customFormat="1" ht="26.45">
      <c r="A14" s="17">
        <v>1038</v>
      </c>
      <c r="B14" s="34" t="s">
        <v>41</v>
      </c>
      <c r="C14" s="27" t="s">
        <v>42</v>
      </c>
      <c r="D14" s="12" t="s">
        <v>51</v>
      </c>
      <c r="E14" s="7" t="s">
        <v>52</v>
      </c>
      <c r="F14" s="7"/>
      <c r="G14" s="8" t="s">
        <v>47</v>
      </c>
      <c r="H14" s="24" t="s">
        <v>48</v>
      </c>
      <c r="I14" s="9">
        <v>45075</v>
      </c>
      <c r="J14" s="9">
        <v>45082</v>
      </c>
      <c r="K14" s="10" t="str">
        <f t="shared" ca="1" si="1"/>
        <v>Concluido</v>
      </c>
    </row>
    <row r="15" spans="1:11" s="41" customFormat="1" ht="26.45">
      <c r="A15" s="17">
        <v>1038</v>
      </c>
      <c r="B15" s="34" t="s">
        <v>41</v>
      </c>
      <c r="C15" s="27" t="s">
        <v>42</v>
      </c>
      <c r="D15" s="12" t="s">
        <v>53</v>
      </c>
      <c r="E15" s="7" t="s">
        <v>54</v>
      </c>
      <c r="F15" s="7"/>
      <c r="G15" s="8" t="s">
        <v>47</v>
      </c>
      <c r="H15" s="24" t="s">
        <v>48</v>
      </c>
      <c r="I15" s="9">
        <v>45075</v>
      </c>
      <c r="J15" s="9">
        <v>45082</v>
      </c>
      <c r="K15" s="10" t="str">
        <f t="shared" ca="1" si="1"/>
        <v>Concluido</v>
      </c>
    </row>
    <row r="16" spans="1:11" s="41" customFormat="1" ht="26.45">
      <c r="A16" s="17">
        <v>1038</v>
      </c>
      <c r="B16" s="34" t="s">
        <v>41</v>
      </c>
      <c r="C16" s="27" t="s">
        <v>42</v>
      </c>
      <c r="D16" s="12" t="s">
        <v>55</v>
      </c>
      <c r="E16" s="7">
        <v>21985313334</v>
      </c>
      <c r="F16" s="7"/>
      <c r="G16" s="8" t="s">
        <v>47</v>
      </c>
      <c r="H16" s="24" t="s">
        <v>48</v>
      </c>
      <c r="I16" s="9">
        <v>45075</v>
      </c>
      <c r="J16" s="9">
        <v>45082</v>
      </c>
      <c r="K16" s="10" t="str">
        <f t="shared" ca="1" si="1"/>
        <v>Concluido</v>
      </c>
    </row>
    <row r="17" spans="1:11" s="41" customFormat="1" ht="26.45">
      <c r="A17" s="17">
        <v>1038</v>
      </c>
      <c r="B17" s="34" t="s">
        <v>41</v>
      </c>
      <c r="C17" s="27" t="s">
        <v>42</v>
      </c>
      <c r="D17" s="12" t="s">
        <v>56</v>
      </c>
      <c r="E17" s="7"/>
      <c r="F17" s="7"/>
      <c r="G17" s="8" t="s">
        <v>47</v>
      </c>
      <c r="H17" s="24" t="s">
        <v>48</v>
      </c>
      <c r="I17" s="9">
        <v>45075</v>
      </c>
      <c r="J17" s="9">
        <v>45082</v>
      </c>
      <c r="K17" s="10" t="str">
        <f t="shared" ref="K17:K42" ca="1" si="2">IF(I17&gt;TODAY(),"Preparação",IF(J17&gt;TODAY(),"Em andamento",IF(J17="","",IF(J17&lt;TODAY(),"Concluido","Em conclusão"))))</f>
        <v>Concluido</v>
      </c>
    </row>
    <row r="18" spans="1:11" s="41" customFormat="1" ht="26.45">
      <c r="A18" s="30">
        <v>1022</v>
      </c>
      <c r="B18" s="36" t="s">
        <v>57</v>
      </c>
      <c r="C18" s="27" t="s">
        <v>58</v>
      </c>
      <c r="D18" s="11" t="s">
        <v>59</v>
      </c>
      <c r="E18" s="7">
        <v>27995077362</v>
      </c>
      <c r="F18" s="7" t="s">
        <v>17</v>
      </c>
      <c r="G18" s="23" t="s">
        <v>23</v>
      </c>
      <c r="H18" s="26" t="s">
        <v>60</v>
      </c>
      <c r="I18" s="9">
        <v>45083</v>
      </c>
      <c r="J18" s="9">
        <v>45086</v>
      </c>
      <c r="K18" s="10" t="str">
        <f t="shared" ca="1" si="2"/>
        <v>Concluido</v>
      </c>
    </row>
    <row r="19" spans="1:11" s="41" customFormat="1" ht="26.45">
      <c r="A19" s="30">
        <v>1022</v>
      </c>
      <c r="B19" s="36" t="s">
        <v>57</v>
      </c>
      <c r="C19" s="27" t="s">
        <v>58</v>
      </c>
      <c r="D19" s="11" t="s">
        <v>61</v>
      </c>
      <c r="E19" s="7">
        <v>27999619776</v>
      </c>
      <c r="F19" s="7" t="s">
        <v>17</v>
      </c>
      <c r="G19" s="23" t="s">
        <v>23</v>
      </c>
      <c r="H19" s="26" t="s">
        <v>60</v>
      </c>
      <c r="I19" s="9">
        <v>45083</v>
      </c>
      <c r="J19" s="9">
        <v>45086</v>
      </c>
      <c r="K19" s="10" t="str">
        <f t="shared" ca="1" si="2"/>
        <v>Concluido</v>
      </c>
    </row>
    <row r="20" spans="1:11" s="41" customFormat="1" ht="26.45">
      <c r="A20" s="30">
        <v>1022</v>
      </c>
      <c r="B20" s="36" t="s">
        <v>57</v>
      </c>
      <c r="C20" s="27" t="s">
        <v>58</v>
      </c>
      <c r="D20" s="11" t="s">
        <v>62</v>
      </c>
      <c r="E20" s="7"/>
      <c r="F20" s="7" t="s">
        <v>17</v>
      </c>
      <c r="G20" s="23" t="s">
        <v>23</v>
      </c>
      <c r="H20" s="26" t="s">
        <v>60</v>
      </c>
      <c r="I20" s="9">
        <v>45083</v>
      </c>
      <c r="J20" s="9">
        <v>45086</v>
      </c>
      <c r="K20" s="10" t="str">
        <f t="shared" ca="1" si="2"/>
        <v>Concluido</v>
      </c>
    </row>
    <row r="21" spans="1:11" s="41" customFormat="1" ht="26.45">
      <c r="A21" s="30">
        <v>1022</v>
      </c>
      <c r="B21" s="36" t="s">
        <v>57</v>
      </c>
      <c r="C21" s="27" t="s">
        <v>58</v>
      </c>
      <c r="D21" s="11" t="s">
        <v>61</v>
      </c>
      <c r="E21" s="7">
        <v>27999619776</v>
      </c>
      <c r="F21" s="7" t="s">
        <v>17</v>
      </c>
      <c r="G21" s="23" t="s">
        <v>23</v>
      </c>
      <c r="H21" s="26" t="s">
        <v>60</v>
      </c>
      <c r="I21" s="9">
        <v>45087</v>
      </c>
      <c r="J21" s="9">
        <v>45089</v>
      </c>
      <c r="K21" s="10" t="str">
        <f t="shared" ca="1" si="2"/>
        <v>Concluido</v>
      </c>
    </row>
    <row r="22" spans="1:11" s="41" customFormat="1" ht="26.45">
      <c r="A22" s="30">
        <v>1022</v>
      </c>
      <c r="B22" s="36" t="s">
        <v>57</v>
      </c>
      <c r="C22" s="27" t="s">
        <v>58</v>
      </c>
      <c r="D22" s="11" t="s">
        <v>63</v>
      </c>
      <c r="E22" s="7">
        <v>27999769818</v>
      </c>
      <c r="F22" s="7" t="s">
        <v>17</v>
      </c>
      <c r="G22" s="23" t="s">
        <v>23</v>
      </c>
      <c r="H22" s="26" t="s">
        <v>60</v>
      </c>
      <c r="I22" s="9">
        <v>45087</v>
      </c>
      <c r="J22" s="9">
        <v>45089</v>
      </c>
      <c r="K22" s="10" t="str">
        <f t="shared" ca="1" si="2"/>
        <v>Concluido</v>
      </c>
    </row>
    <row r="23" spans="1:11" s="41" customFormat="1" ht="26.45">
      <c r="A23" s="38">
        <v>1024</v>
      </c>
      <c r="B23" s="38" t="s">
        <v>64</v>
      </c>
      <c r="C23" s="27" t="s">
        <v>58</v>
      </c>
      <c r="D23" s="11" t="s">
        <v>61</v>
      </c>
      <c r="E23" s="7">
        <v>27999619776</v>
      </c>
      <c r="F23" s="7" t="s">
        <v>17</v>
      </c>
      <c r="G23" s="23" t="s">
        <v>23</v>
      </c>
      <c r="H23" s="23" t="s">
        <v>65</v>
      </c>
      <c r="I23" s="9">
        <v>45087</v>
      </c>
      <c r="J23" s="9">
        <v>45089</v>
      </c>
      <c r="K23" s="10" t="str">
        <f t="shared" ca="1" si="2"/>
        <v>Concluido</v>
      </c>
    </row>
    <row r="24" spans="1:11" s="41" customFormat="1" ht="26.45">
      <c r="A24" s="34">
        <v>1025</v>
      </c>
      <c r="B24" s="34" t="s">
        <v>66</v>
      </c>
      <c r="C24" s="27" t="s">
        <v>58</v>
      </c>
      <c r="D24" s="11" t="s">
        <v>61</v>
      </c>
      <c r="E24" s="7">
        <v>27999619776</v>
      </c>
      <c r="F24" s="7" t="s">
        <v>17</v>
      </c>
      <c r="G24" s="23" t="s">
        <v>23</v>
      </c>
      <c r="H24" s="9" t="s">
        <v>60</v>
      </c>
      <c r="I24" s="9">
        <v>45083</v>
      </c>
      <c r="J24" s="9">
        <v>45086</v>
      </c>
      <c r="K24" s="10" t="str">
        <f t="shared" ca="1" si="2"/>
        <v>Concluido</v>
      </c>
    </row>
    <row r="25" spans="1:11" s="41" customFormat="1" ht="26.45">
      <c r="A25" s="34">
        <v>1025</v>
      </c>
      <c r="B25" s="34" t="s">
        <v>66</v>
      </c>
      <c r="C25" s="27" t="s">
        <v>58</v>
      </c>
      <c r="D25" s="11" t="s">
        <v>61</v>
      </c>
      <c r="E25" s="7">
        <v>27999619776</v>
      </c>
      <c r="F25" s="7" t="s">
        <v>17</v>
      </c>
      <c r="G25" s="23" t="s">
        <v>23</v>
      </c>
      <c r="H25" s="9" t="s">
        <v>67</v>
      </c>
      <c r="I25" s="9">
        <v>45087</v>
      </c>
      <c r="J25" s="9">
        <v>45089</v>
      </c>
      <c r="K25" s="10" t="str">
        <f t="shared" ca="1" si="2"/>
        <v>Concluido</v>
      </c>
    </row>
    <row r="26" spans="1:11" s="41" customFormat="1" ht="26.45">
      <c r="A26" s="17">
        <v>1026</v>
      </c>
      <c r="B26" s="34" t="s">
        <v>68</v>
      </c>
      <c r="C26" s="27" t="s">
        <v>58</v>
      </c>
      <c r="D26" s="11" t="s">
        <v>61</v>
      </c>
      <c r="E26" s="7">
        <v>27999619776</v>
      </c>
      <c r="F26" s="7" t="s">
        <v>17</v>
      </c>
      <c r="G26" s="23" t="s">
        <v>23</v>
      </c>
      <c r="H26" s="9" t="s">
        <v>60</v>
      </c>
      <c r="I26" s="9">
        <v>45083</v>
      </c>
      <c r="J26" s="9">
        <v>45086</v>
      </c>
      <c r="K26" s="10" t="str">
        <f t="shared" ca="1" si="2"/>
        <v>Concluido</v>
      </c>
    </row>
    <row r="27" spans="1:11" s="41" customFormat="1" ht="26.45">
      <c r="A27" s="17">
        <v>1026</v>
      </c>
      <c r="B27" s="34" t="s">
        <v>68</v>
      </c>
      <c r="C27" s="27" t="s">
        <v>58</v>
      </c>
      <c r="D27" s="11" t="s">
        <v>61</v>
      </c>
      <c r="E27" s="7">
        <v>27999619776</v>
      </c>
      <c r="F27" s="7" t="s">
        <v>17</v>
      </c>
      <c r="G27" s="23" t="s">
        <v>23</v>
      </c>
      <c r="H27" s="26" t="s">
        <v>67</v>
      </c>
      <c r="I27" s="9">
        <v>45087</v>
      </c>
      <c r="J27" s="9">
        <v>45089</v>
      </c>
      <c r="K27" s="10" t="str">
        <f t="shared" ca="1" si="2"/>
        <v>Concluido</v>
      </c>
    </row>
    <row r="28" spans="1:11" s="41" customFormat="1" ht="13.9">
      <c r="A28" s="25">
        <v>1023</v>
      </c>
      <c r="B28" s="37" t="s">
        <v>69</v>
      </c>
      <c r="C28" s="27" t="s">
        <v>70</v>
      </c>
      <c r="D28" s="11" t="s">
        <v>71</v>
      </c>
      <c r="E28" s="7" t="s">
        <v>72</v>
      </c>
      <c r="F28" s="7" t="s">
        <v>17</v>
      </c>
      <c r="G28" s="23" t="s">
        <v>73</v>
      </c>
      <c r="H28" s="26" t="s">
        <v>65</v>
      </c>
      <c r="I28" s="9" t="s">
        <v>74</v>
      </c>
      <c r="J28" s="9">
        <v>45105</v>
      </c>
      <c r="K28" s="10" t="str">
        <f t="shared" ca="1" si="2"/>
        <v>Preparação</v>
      </c>
    </row>
    <row r="29" spans="1:11" s="41" customFormat="1" ht="13.9">
      <c r="A29" s="25">
        <v>1023</v>
      </c>
      <c r="B29" s="37" t="s">
        <v>69</v>
      </c>
      <c r="C29" s="27" t="s">
        <v>70</v>
      </c>
      <c r="D29" s="11" t="s">
        <v>75</v>
      </c>
      <c r="E29" s="7">
        <v>27996606696</v>
      </c>
      <c r="F29" s="7" t="s">
        <v>17</v>
      </c>
      <c r="G29" s="23" t="s">
        <v>73</v>
      </c>
      <c r="H29" s="26" t="s">
        <v>65</v>
      </c>
      <c r="I29" s="9" t="s">
        <v>74</v>
      </c>
      <c r="J29" s="9">
        <v>45105</v>
      </c>
      <c r="K29" s="10" t="str">
        <f t="shared" ref="K29:K32" ca="1" si="3">IF(I29&gt;TODAY(),"Preparação",IF(J29&gt;TODAY(),"Em andamento",IF(J29="","",IF(J29&lt;TODAY(),"Concluido","Em conclusão"))))</f>
        <v>Preparação</v>
      </c>
    </row>
    <row r="30" spans="1:11" s="41" customFormat="1" ht="13.9">
      <c r="A30" s="58">
        <v>1050</v>
      </c>
      <c r="B30" s="59" t="s">
        <v>76</v>
      </c>
      <c r="C30" s="27" t="s">
        <v>77</v>
      </c>
      <c r="D30" s="11" t="s">
        <v>78</v>
      </c>
      <c r="E30" s="7" t="s">
        <v>79</v>
      </c>
      <c r="F30" s="7" t="s">
        <v>17</v>
      </c>
      <c r="G30" s="23" t="s">
        <v>80</v>
      </c>
      <c r="H30" s="26" t="s">
        <v>81</v>
      </c>
      <c r="I30" s="9">
        <v>45089</v>
      </c>
      <c r="J30" s="9">
        <v>45089</v>
      </c>
      <c r="K30" s="10" t="str">
        <f t="shared" ca="1" si="3"/>
        <v>Concluido</v>
      </c>
    </row>
    <row r="31" spans="1:11" s="41" customFormat="1" ht="13.9">
      <c r="A31" s="58">
        <v>1050</v>
      </c>
      <c r="B31" s="59" t="s">
        <v>76</v>
      </c>
      <c r="C31" s="27" t="s">
        <v>77</v>
      </c>
      <c r="D31" s="11" t="s">
        <v>82</v>
      </c>
      <c r="E31" s="7" t="s">
        <v>83</v>
      </c>
      <c r="F31" s="7" t="s">
        <v>17</v>
      </c>
      <c r="G31" s="23" t="s">
        <v>80</v>
      </c>
      <c r="H31" s="26" t="s">
        <v>81</v>
      </c>
      <c r="I31" s="9">
        <v>45089</v>
      </c>
      <c r="J31" s="9">
        <v>45089</v>
      </c>
      <c r="K31" s="10" t="str">
        <f t="shared" ca="1" si="3"/>
        <v>Concluido</v>
      </c>
    </row>
    <row r="32" spans="1:11" s="41" customFormat="1" ht="13.9">
      <c r="A32" s="58">
        <v>1050</v>
      </c>
      <c r="B32" s="59" t="s">
        <v>76</v>
      </c>
      <c r="C32" s="27" t="s">
        <v>77</v>
      </c>
      <c r="D32" s="11" t="s">
        <v>84</v>
      </c>
      <c r="E32" s="7" t="s">
        <v>85</v>
      </c>
      <c r="F32" s="7" t="s">
        <v>17</v>
      </c>
      <c r="G32" s="23" t="s">
        <v>80</v>
      </c>
      <c r="H32" s="26" t="s">
        <v>81</v>
      </c>
      <c r="I32" s="9">
        <v>45089</v>
      </c>
      <c r="J32" s="9">
        <v>45089</v>
      </c>
      <c r="K32" s="10" t="str">
        <f t="shared" ca="1" si="3"/>
        <v>Concluido</v>
      </c>
    </row>
    <row r="33" spans="1:11" s="41" customFormat="1" ht="13.9">
      <c r="A33" s="14">
        <v>1028</v>
      </c>
      <c r="B33" s="33" t="s">
        <v>86</v>
      </c>
      <c r="C33" s="27" t="s">
        <v>58</v>
      </c>
      <c r="D33" s="12" t="s">
        <v>87</v>
      </c>
      <c r="E33" s="7" t="s">
        <v>88</v>
      </c>
      <c r="F33" s="7" t="s">
        <v>17</v>
      </c>
      <c r="G33" s="23" t="s">
        <v>89</v>
      </c>
      <c r="H33" s="23" t="s">
        <v>90</v>
      </c>
      <c r="I33" s="9">
        <v>45098</v>
      </c>
      <c r="J33" s="9">
        <v>45098</v>
      </c>
      <c r="K33" s="10" t="str">
        <f t="shared" ca="1" si="2"/>
        <v>Preparação</v>
      </c>
    </row>
    <row r="34" spans="1:11" s="41" customFormat="1" ht="13.9">
      <c r="A34" s="14">
        <v>1028</v>
      </c>
      <c r="B34" s="33" t="s">
        <v>86</v>
      </c>
      <c r="C34" s="27" t="s">
        <v>58</v>
      </c>
      <c r="D34" s="12" t="s">
        <v>87</v>
      </c>
      <c r="E34" s="7" t="s">
        <v>88</v>
      </c>
      <c r="F34" s="7" t="s">
        <v>17</v>
      </c>
      <c r="G34" s="7" t="s">
        <v>91</v>
      </c>
      <c r="H34" s="9" t="s">
        <v>65</v>
      </c>
      <c r="I34" s="9">
        <v>45104</v>
      </c>
      <c r="J34" s="9">
        <v>45105</v>
      </c>
      <c r="K34" s="10" t="str">
        <f t="shared" ca="1" si="2"/>
        <v>Preparação</v>
      </c>
    </row>
    <row r="35" spans="1:11" s="41" customFormat="1" ht="26.45">
      <c r="A35" s="14">
        <v>1045</v>
      </c>
      <c r="B35" s="33" t="s">
        <v>92</v>
      </c>
      <c r="C35" s="18" t="s">
        <v>93</v>
      </c>
      <c r="D35" s="22" t="s">
        <v>94</v>
      </c>
      <c r="E35" s="20" t="s">
        <v>95</v>
      </c>
      <c r="F35" s="23" t="s">
        <v>17</v>
      </c>
      <c r="G35" s="8"/>
      <c r="H35" s="20" t="s">
        <v>96</v>
      </c>
      <c r="I35" s="9">
        <v>45090</v>
      </c>
      <c r="J35" s="9">
        <v>45093</v>
      </c>
      <c r="K35" s="10" t="str">
        <f t="shared" ca="1" si="2"/>
        <v>Em andamento</v>
      </c>
    </row>
    <row r="36" spans="1:11" s="41" customFormat="1" ht="26.45">
      <c r="A36" s="14">
        <v>1045</v>
      </c>
      <c r="B36" s="33" t="s">
        <v>92</v>
      </c>
      <c r="C36" s="18" t="s">
        <v>93</v>
      </c>
      <c r="D36" s="22" t="s">
        <v>97</v>
      </c>
      <c r="E36" s="20">
        <v>27992395693</v>
      </c>
      <c r="F36" s="23" t="s">
        <v>17</v>
      </c>
      <c r="G36" s="8"/>
      <c r="H36" s="20" t="s">
        <v>96</v>
      </c>
      <c r="I36" s="9">
        <v>45090</v>
      </c>
      <c r="J36" s="9">
        <v>45093</v>
      </c>
      <c r="K36" s="10" t="str">
        <f t="shared" ca="1" si="2"/>
        <v>Em andamento</v>
      </c>
    </row>
    <row r="37" spans="1:11" s="41" customFormat="1" ht="26.45">
      <c r="A37" s="14">
        <v>1045</v>
      </c>
      <c r="B37" s="33" t="s">
        <v>92</v>
      </c>
      <c r="C37" s="18" t="s">
        <v>93</v>
      </c>
      <c r="D37" s="22" t="s">
        <v>98</v>
      </c>
      <c r="E37" s="20" t="s">
        <v>99</v>
      </c>
      <c r="F37" s="23" t="s">
        <v>17</v>
      </c>
      <c r="G37" s="8"/>
      <c r="H37" s="20" t="s">
        <v>96</v>
      </c>
      <c r="I37" s="9">
        <v>45090</v>
      </c>
      <c r="J37" s="9">
        <v>45093</v>
      </c>
      <c r="K37" s="10" t="str">
        <f t="shared" ca="1" si="2"/>
        <v>Em andamento</v>
      </c>
    </row>
    <row r="38" spans="1:11" s="41" customFormat="1" ht="26.45">
      <c r="A38" s="14">
        <v>1045</v>
      </c>
      <c r="B38" s="33" t="s">
        <v>92</v>
      </c>
      <c r="C38" s="18" t="s">
        <v>93</v>
      </c>
      <c r="D38" s="22" t="s">
        <v>100</v>
      </c>
      <c r="E38" s="20">
        <v>27997993461</v>
      </c>
      <c r="F38" s="23" t="s">
        <v>17</v>
      </c>
      <c r="G38" s="8"/>
      <c r="H38" s="20" t="s">
        <v>96</v>
      </c>
      <c r="I38" s="9">
        <v>45090</v>
      </c>
      <c r="J38" s="9">
        <v>45093</v>
      </c>
      <c r="K38" s="10" t="str">
        <f t="shared" ca="1" si="2"/>
        <v>Em andamento</v>
      </c>
    </row>
    <row r="39" spans="1:11" s="41" customFormat="1" ht="26.45">
      <c r="A39" s="14">
        <v>1045</v>
      </c>
      <c r="B39" s="33" t="s">
        <v>92</v>
      </c>
      <c r="C39" s="18" t="s">
        <v>93</v>
      </c>
      <c r="D39" s="22" t="s">
        <v>101</v>
      </c>
      <c r="E39" s="20">
        <v>27988082207</v>
      </c>
      <c r="F39" s="23" t="s">
        <v>17</v>
      </c>
      <c r="G39" s="8"/>
      <c r="H39" s="20" t="s">
        <v>96</v>
      </c>
      <c r="I39" s="9">
        <v>45090</v>
      </c>
      <c r="J39" s="9">
        <v>45092</v>
      </c>
      <c r="K39" s="10" t="str">
        <f t="shared" ca="1" si="2"/>
        <v>Em andamento</v>
      </c>
    </row>
    <row r="40" spans="1:11" s="41" customFormat="1" ht="13.9">
      <c r="A40" s="37">
        <v>1045</v>
      </c>
      <c r="B40" s="37" t="s">
        <v>102</v>
      </c>
      <c r="C40" s="18" t="s">
        <v>93</v>
      </c>
      <c r="D40" s="22" t="s">
        <v>103</v>
      </c>
      <c r="E40" s="20" t="s">
        <v>104</v>
      </c>
      <c r="F40" s="23" t="s">
        <v>17</v>
      </c>
      <c r="G40" s="8" t="s">
        <v>105</v>
      </c>
      <c r="H40" s="20" t="s">
        <v>106</v>
      </c>
      <c r="I40" s="9">
        <v>45096</v>
      </c>
      <c r="J40" s="9">
        <v>45098</v>
      </c>
      <c r="K40" s="10" t="str">
        <f t="shared" ca="1" si="2"/>
        <v>Preparação</v>
      </c>
    </row>
    <row r="41" spans="1:11" s="41" customFormat="1" ht="13.9">
      <c r="A41" s="37">
        <v>1045</v>
      </c>
      <c r="B41" s="37" t="s">
        <v>102</v>
      </c>
      <c r="C41" s="18" t="s">
        <v>93</v>
      </c>
      <c r="D41" s="22" t="s">
        <v>107</v>
      </c>
      <c r="E41" s="20" t="s">
        <v>108</v>
      </c>
      <c r="F41" s="23" t="s">
        <v>17</v>
      </c>
      <c r="G41" s="8" t="s">
        <v>105</v>
      </c>
      <c r="H41" s="20" t="s">
        <v>106</v>
      </c>
      <c r="I41" s="9">
        <v>45096</v>
      </c>
      <c r="J41" s="9">
        <v>45098</v>
      </c>
      <c r="K41" s="10" t="str">
        <f t="shared" ca="1" si="2"/>
        <v>Preparação</v>
      </c>
    </row>
    <row r="42" spans="1:11">
      <c r="A42" s="37">
        <v>1046</v>
      </c>
      <c r="B42" s="37" t="s">
        <v>102</v>
      </c>
      <c r="C42" s="18" t="s">
        <v>93</v>
      </c>
      <c r="D42" s="22" t="s">
        <v>109</v>
      </c>
      <c r="E42" s="20" t="s">
        <v>110</v>
      </c>
      <c r="F42" s="23" t="s">
        <v>17</v>
      </c>
      <c r="G42" s="8" t="s">
        <v>105</v>
      </c>
      <c r="H42" s="20" t="s">
        <v>106</v>
      </c>
      <c r="I42" s="9">
        <v>45096</v>
      </c>
      <c r="J42" s="9">
        <v>45098</v>
      </c>
      <c r="K42" s="10" t="str">
        <f t="shared" ca="1" si="2"/>
        <v>Preparação</v>
      </c>
    </row>
    <row r="44" spans="1:11">
      <c r="A44" s="42"/>
      <c r="B44" s="44" t="s">
        <v>111</v>
      </c>
    </row>
    <row r="45" spans="1:11">
      <c r="A45" s="45"/>
      <c r="B45" s="46" t="s">
        <v>112</v>
      </c>
    </row>
    <row r="46" spans="1:11">
      <c r="A46" s="47"/>
      <c r="B46" s="46" t="s">
        <v>113</v>
      </c>
    </row>
    <row r="47" spans="1:11">
      <c r="A47" s="48"/>
      <c r="B47" s="46" t="s">
        <v>114</v>
      </c>
    </row>
    <row r="48" spans="1:11">
      <c r="A48" s="49"/>
      <c r="B48" s="46" t="s">
        <v>115</v>
      </c>
    </row>
    <row r="49" spans="1:11">
      <c r="A49" s="50"/>
      <c r="B49" s="46" t="s">
        <v>116</v>
      </c>
    </row>
    <row r="50" spans="1:11">
      <c r="A50" s="51"/>
      <c r="B50" s="46" t="s">
        <v>117</v>
      </c>
    </row>
    <row r="51" spans="1:11" s="1" customFormat="1">
      <c r="A51" s="52"/>
      <c r="B51" s="53" t="s">
        <v>118</v>
      </c>
      <c r="D51" s="2"/>
      <c r="E51" s="40"/>
      <c r="F51" s="3"/>
      <c r="G51" s="4"/>
      <c r="H51"/>
      <c r="I51" s="5"/>
      <c r="J51" s="5"/>
      <c r="K51" s="6"/>
    </row>
  </sheetData>
  <sheetProtection selectLockedCells="1" selectUnlockedCells="1"/>
  <autoFilter ref="A2:G41" xr:uid="{238EF598-A042-414B-9CE5-205C28002274}"/>
  <mergeCells count="10">
    <mergeCell ref="A1:C1"/>
    <mergeCell ref="E1:K1"/>
    <mergeCell ref="A2:A3"/>
    <mergeCell ref="B2:B3"/>
    <mergeCell ref="C2:C3"/>
    <mergeCell ref="D2:D3"/>
    <mergeCell ref="E2:E3"/>
    <mergeCell ref="F2:F3"/>
    <mergeCell ref="G2:G3"/>
    <mergeCell ref="H2:K2"/>
  </mergeCells>
  <conditionalFormatting sqref="I6:J7">
    <cfRule type="containsText" dxfId="19" priority="10" operator="containsText" text="Em conclusão">
      <formula>NOT(ISERROR(SEARCH("Em conclusão",#REF!)))</formula>
    </cfRule>
    <cfRule type="containsText" dxfId="18" priority="11" operator="containsText" text="Concluido">
      <formula>NOT(ISERROR(SEARCH("Concluido",#REF!)))</formula>
    </cfRule>
    <cfRule type="containsText" dxfId="17" priority="12" operator="containsText" text="Preparação">
      <formula>NOT(ISERROR(SEARCH("Preparação",#REF!)))</formula>
    </cfRule>
    <cfRule type="containsText" dxfId="16" priority="13" operator="containsText" text="Em andamento">
      <formula>NOT(ISERROR(SEARCH("Em andamento",#REF!)))</formula>
    </cfRule>
  </conditionalFormatting>
  <conditionalFormatting sqref="I24:J26 I18:J22">
    <cfRule type="containsText" dxfId="15" priority="19" operator="containsText" text="Em conclusão">
      <formula>NOT(ISERROR(SEARCH("Em conclusão",#REF!)))</formula>
    </cfRule>
    <cfRule type="containsText" dxfId="14" priority="20" operator="containsText" text="Concluido">
      <formula>NOT(ISERROR(SEARCH("Concluido",#REF!)))</formula>
    </cfRule>
    <cfRule type="containsText" dxfId="13" priority="21" operator="containsText" text="Preparação">
      <formula>NOT(ISERROR(SEARCH("Preparação",#REF!)))</formula>
    </cfRule>
    <cfRule type="containsText" dxfId="12" priority="22" operator="containsText" text="Em andamento">
      <formula>NOT(ISERROR(SEARCH("Em andamento",#REF!)))</formula>
    </cfRule>
  </conditionalFormatting>
  <conditionalFormatting sqref="K4:K42">
    <cfRule type="containsText" dxfId="11" priority="14" operator="containsText" text="Em conclusão">
      <formula>NOT(ISERROR(SEARCH("Em conclusão",K4)))</formula>
    </cfRule>
    <cfRule type="containsText" dxfId="10" priority="15" operator="containsText" text="Concluido">
      <formula>NOT(ISERROR(SEARCH("Concluido",K4)))</formula>
    </cfRule>
    <cfRule type="containsText" dxfId="9" priority="16" operator="containsText" text="Preparação">
      <formula>NOT(ISERROR(SEARCH("Preparação",K4)))</formula>
    </cfRule>
    <cfRule type="containsText" dxfId="8" priority="17" operator="containsText" text="Em andamento">
      <formula>NOT(ISERROR(SEARCH("Em andamento",K4)))</formula>
    </cfRule>
  </conditionalFormatting>
  <conditionalFormatting sqref="I9:J9">
    <cfRule type="containsText" dxfId="7" priority="5" operator="containsText" text="Em conclusão">
      <formula>NOT(ISERROR(SEARCH("Em conclusão",#REF!)))</formula>
    </cfRule>
    <cfRule type="containsText" dxfId="6" priority="6" operator="containsText" text="Concluido">
      <formula>NOT(ISERROR(SEARCH("Concluido",#REF!)))</formula>
    </cfRule>
    <cfRule type="containsText" dxfId="5" priority="7" operator="containsText" text="Preparação">
      <formula>NOT(ISERROR(SEARCH("Preparação",#REF!)))</formula>
    </cfRule>
    <cfRule type="containsText" dxfId="4" priority="8" operator="containsText" text="Em andamento">
      <formula>NOT(ISERROR(SEARCH("Em andamento",#REF!)))</formula>
    </cfRule>
  </conditionalFormatting>
  <conditionalFormatting sqref="I23:J23">
    <cfRule type="containsText" dxfId="3" priority="1" operator="containsText" text="Em conclusão">
      <formula>NOT(ISERROR(SEARCH("Em conclusão",#REF!)))</formula>
    </cfRule>
    <cfRule type="containsText" dxfId="2" priority="2" operator="containsText" text="Concluido">
      <formula>NOT(ISERROR(SEARCH("Concluido",#REF!)))</formula>
    </cfRule>
    <cfRule type="containsText" dxfId="1" priority="3" operator="containsText" text="Preparação">
      <formula>NOT(ISERROR(SEARCH("Preparação",#REF!)))</formula>
    </cfRule>
    <cfRule type="containsText" dxfId="0" priority="4" operator="containsText" text="Em andamento">
      <formula>NOT(ISERROR(SEARCH("Em andamento",#REF!)))</formula>
    </cfRule>
  </conditionalFormatting>
  <pageMargins left="0.511811024" right="0.511811024" top="0.78740157499999996" bottom="0.78740157499999996" header="0.31496062000000002" footer="0.31496062000000002"/>
  <pageSetup scale="3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54483871389A64D9568A90572937E77" ma:contentTypeVersion="17" ma:contentTypeDescription="Crie um novo documento." ma:contentTypeScope="" ma:versionID="5fb44b8b6348285123e898c5c85bfb05">
  <xsd:schema xmlns:xsd="http://www.w3.org/2001/XMLSchema" xmlns:xs="http://www.w3.org/2001/XMLSchema" xmlns:p="http://schemas.microsoft.com/office/2006/metadata/properties" xmlns:ns2="d2195c81-c037-497e-8ddd-398d56dfc43a" xmlns:ns3="27870cb3-8912-402d-850a-89028195f126" targetNamespace="http://schemas.microsoft.com/office/2006/metadata/properties" ma:root="true" ma:fieldsID="cce4fcd4f20d7c16f283ed0421fa7a28" ns2:_="" ns3:_="">
    <xsd:import namespace="d2195c81-c037-497e-8ddd-398d56dfc43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95c81-c037-497e-8ddd-398d56dfc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fc3e759-ac9e-404c-9622-132e80c933be}" ma:internalName="TaxCatchAll" ma:showField="CatchAllData" ma:web="27870cb3-8912-402d-850a-89028195f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870cb3-8912-402d-850a-89028195f126" xsi:nil="true"/>
    <lcf76f155ced4ddcb4097134ff3c332f xmlns="d2195c81-c037-497e-8ddd-398d56dfc43a">
      <Terms xmlns="http://schemas.microsoft.com/office/infopath/2007/PartnerControls"/>
    </lcf76f155ced4ddcb4097134ff3c332f>
    <_Flow_SignoffStatus xmlns="d2195c81-c037-497e-8ddd-398d56dfc43a" xsi:nil="true"/>
  </documentManagement>
</p:properties>
</file>

<file path=customXml/itemProps1.xml><?xml version="1.0" encoding="utf-8"?>
<ds:datastoreItem xmlns:ds="http://schemas.openxmlformats.org/officeDocument/2006/customXml" ds:itemID="{5A549626-1351-4E29-9C85-A918293E4101}"/>
</file>

<file path=customXml/itemProps2.xml><?xml version="1.0" encoding="utf-8"?>
<ds:datastoreItem xmlns:ds="http://schemas.openxmlformats.org/officeDocument/2006/customXml" ds:itemID="{82B95FD2-0626-45F4-924C-BF8C6EF85000}"/>
</file>

<file path=customXml/itemProps3.xml><?xml version="1.0" encoding="utf-8"?>
<ds:datastoreItem xmlns:ds="http://schemas.openxmlformats.org/officeDocument/2006/customXml" ds:itemID="{1D90B748-0EA4-4966-9A2F-BCB5A25784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Juliano</dc:creator>
  <cp:keywords/>
  <dc:description/>
  <cp:lastModifiedBy>Leticia de Morais</cp:lastModifiedBy>
  <cp:revision/>
  <dcterms:created xsi:type="dcterms:W3CDTF">2022-12-16T12:57:09Z</dcterms:created>
  <dcterms:modified xsi:type="dcterms:W3CDTF">2023-06-13T21:34:22Z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0x010100A54483871389A64D9568A90572937E77</vt:lpwstr>
  </property>
  <property fmtid="{D5CDD505-2E9C-101B-9397-08002B2CF9AE}" pid="3" name="MediaServiceImageTags">
    <vt:lpwstr/>
  </property>
</Properties>
</file>